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СЕІСІЇ 2021\66 cесія\"/>
    </mc:Choice>
  </mc:AlternateContent>
  <bookViews>
    <workbookView xWindow="0" yWindow="0" windowWidth="21576" windowHeight="1026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9" i="1" l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<sst xmlns="http://schemas.openxmlformats.org/spreadsheetml/2006/main" count="120" uniqueCount="120">
  <si>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</si>
  <si>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</si>
  <si>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</si>
  <si>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</si>
  <si>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</si>
  <si>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Касові видатки за вказаний період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</si>
  <si>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</si>
  <si>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</si>
  <si>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</si>
  <si>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</si>
  <si>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</si>
  <si>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</si>
  <si>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</si>
  <si>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</si>
  <si>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</si>
  <si>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</si>
  <si>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</si>
  <si>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</si>
  <si>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</si>
  <si>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</si>
  <si>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</si>
  <si>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</si>
  <si>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</si>
  <si>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</si>
  <si>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</si>
  <si>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</si>
  <si>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</si>
  <si>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</si>
  <si>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</si>
  <si>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</si>
  <si>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</si>
  <si>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</si>
  <si>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</si>
  <si>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</si>
  <si>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</si>
  <si>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</si>
  <si>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</si>
  <si>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</si>
  <si>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</si>
  <si>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</si>
  <si>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</si>
  <si>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</si>
  <si>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2010</t>
  </si>
  <si>
    <t>Багатопрофільна стаціонарна медична допомога населенню</t>
  </si>
  <si>
    <t>2112</t>
  </si>
  <si>
    <t>Первинна медична допомога населенню, що надається фельдшерськими, фельдшерсько-акушерськими пунктами</t>
  </si>
  <si>
    <t>2113</t>
  </si>
  <si>
    <t>Первинна медична допомога населенню, що надається амбулаторно-поліклінічними закладами (відділеннями)</t>
  </si>
  <si>
    <t>2152</t>
  </si>
  <si>
    <t>Інші програми та заходи у сфері охорони здоров`я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</si>
  <si>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</si>
  <si>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</si>
  <si>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</si>
  <si>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</si>
  <si>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</si>
  <si>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</si>
  <si>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</si>
  <si>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</si>
  <si>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</si>
  <si>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</si>
  <si>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</si>
  <si>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</si>
  <si>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</si>
  <si>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</si>
  <si>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</si>
  <si>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</si>
  <si>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3242</t>
  </si>
  <si>
    <t>Інші заходи у сфері соціального захисту і соціального забезпечення</t>
  </si>
  <si>
    <t>4030</t>
  </si>
  <si>
    <t>Забезпечення діяльності бібліотек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</si>
  <si>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</si>
  <si>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</si>
  <si>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</si>
  <si>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</si>
  <si>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</si>
  <si>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</si>
  <si>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</si>
  <si>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</si>
  <si>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</si>
  <si>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</si>
  <si>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</si>
  <si>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</si>
  <si>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5041</t>
  </si>
  <si>
    <t>Розвиток та підтримка доступної спортивної інфраструктури</t>
  </si>
  <si>
    <t>5049</t>
  </si>
  <si>
    <t>Виконання окремих заходів з реалізації соціального проекту `Активні парки - локації здорової України`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</si>
  <si>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</si>
  <si>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</si>
  <si>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6012</t>
  </si>
  <si>
    <t>Забезпечення діяльності з виробництва, транспортування, постачання теплової енергії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</si>
  <si>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</si>
  <si>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</si>
  <si>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</si>
  <si>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</si>
  <si>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</si>
  <si>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</si>
  <si>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</si>
  <si>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</si>
  <si>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</si>
  <si>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</si>
  <si>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</si>
  <si>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</si>
  <si>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</si>
  <si>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</si>
  <si>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8710</t>
  </si>
  <si>
    <t>Резервний фонд місцевого бюджету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</si>
  <si>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</si>
  <si>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</si>
  <si>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</si>
  <si>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</si>
  <si>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</si>
  <si>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</si>
  <si>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Всього по бюджету</t>
  </si>
  <si>
    <t xml:space="preserve"> Виконання видаткової частини загального фонду </t>
  </si>
  <si>
    <t xml:space="preserve">% виконання до річного плану </t>
  </si>
  <si>
    <t>грн, коп</t>
  </si>
  <si>
    <t>Начальник фінансового управління</t>
  </si>
  <si>
    <t>Василь КОВАЛЬЧУК</t>
  </si>
  <si>
    <t xml:space="preserve"> бюджету Сокальської міської територіальної громади за І півріччя 2025 року</t>
  </si>
  <si>
    <t>% виконання до плану на І півріччя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</si>
</sst>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1" fillId="0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1" xfId="0" quotePrefix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0" xfId="0" applyFont="1"/>
    <xf numFmtId="164" fontId="1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3"/>
  <sheetViews>
    <sheetView tabSelected="1" topLeftCell="A7" workbookViewId="0">
      <selection activeCell="A29" sqref="A29"/>
    </sheetView>
  </sheetViews>
  <sheetFormatPr defaultRowHeight="13.8" x14ac:dyDescent="0.3"/>
  <cols>
    <col min="1" max="1" width="7.33203125" customWidth="1"/>
    <col min="2" max="2" width="43.33203125" customWidth="1"/>
    <col min="3" max="4" width="15.33203125" customWidth="1"/>
    <col min="5" max="5" width="15.44140625" customWidth="1"/>
    <col min="6" max="6" width="15" customWidth="1"/>
    <col min="7" max="7" width="13.44140625" customWidth="1"/>
    <col min="8" max="8" width="14.109375" customWidth="1"/>
  </cols>
  <sheetData>
    <row r="2" spans="1:12" ht="15.6" x14ac:dyDescent="0.3">
      <c r="A2" s="1"/>
      <c r="B2" s="1"/>
      <c r="C2" s="5" t="s">
        <v>113</v>
      </c>
      <c r="D2" s="5"/>
      <c r="E2" s="6"/>
      <c r="F2" s="1"/>
    </row>
    <row r="3" spans="1:12" ht="15.6" x14ac:dyDescent="0.3">
      <c r="A3" s="1"/>
      <c r="B3" s="1"/>
      <c r="C3" s="5" t="s">
        <v>118</v>
      </c>
      <c r="D3" s="5"/>
      <c r="E3" s="6"/>
      <c r="F3" s="1"/>
    </row>
    <row r="4" spans="1:12" x14ac:dyDescent="0.3">
      <c r="H4" s="8" t="s">
        <v>115</v>
      </c>
    </row>
    <row r="5" spans="1:12" ht="81.75" customHeight="1" x14ac:dyDescent="0.3">
      <c r="A5" s="7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114</v>
      </c>
      <c r="H5" s="7" t="s">
        <v>119</v>
      </c>
    </row>
    <row r="6" spans="1:12" ht="78.75" customHeight="1" x14ac:dyDescent="0.3">
      <c r="A6" s="9" t="s">
        <v>6</v>
      </c>
      <c r="B6" s="3" t="s">
        <v>7</v>
      </c>
      <c r="C6" s="10">
        <v>40239800</v>
      </c>
      <c r="D6" s="10">
        <v>40239800</v>
      </c>
      <c r="E6" s="10">
        <v>20358880</v>
      </c>
      <c r="F6" s="10">
        <v>18957729.059999999</v>
      </c>
      <c r="G6" s="11">
        <f>F6/D6*100</f>
        <v>47.111886888105801</v>
      </c>
      <c r="H6" s="15">
        <f>F6/E6*100</f>
        <v>93.11774056333158</v>
      </c>
      <c r="I6" s="2"/>
      <c r="J6" s="2"/>
      <c r="K6" s="2"/>
      <c r="L6" s="2"/>
    </row>
    <row r="7" spans="1:12" ht="42" x14ac:dyDescent="0.3">
      <c r="A7" s="9" t="s">
        <v>8</v>
      </c>
      <c r="B7" s="3" t="s">
        <v>9</v>
      </c>
      <c r="C7" s="10">
        <v>7374090</v>
      </c>
      <c r="D7" s="10">
        <v>7374090</v>
      </c>
      <c r="E7" s="10">
        <v>3773840</v>
      </c>
      <c r="F7" s="10">
        <v>3363138.82</v>
      </c>
      <c r="G7" s="11">
        <f t="shared" ref="G7:G59" si="0">F7/D7*100</f>
        <v>45.607509807989864</v>
      </c>
      <c r="H7" s="15">
        <f t="shared" ref="H7:H59" si="1">F7/E7*100</f>
        <v>89.117154410361849</v>
      </c>
      <c r="I7" s="2"/>
      <c r="J7" s="2"/>
      <c r="K7" s="2"/>
      <c r="L7" s="2"/>
    </row>
    <row r="8" spans="1:12" x14ac:dyDescent="0.3">
      <c r="A8" s="9" t="s">
        <v>10</v>
      </c>
      <c r="B8" s="17" t="s">
        <v>11</v>
      </c>
      <c r="C8" s="10">
        <v>210000</v>
      </c>
      <c r="D8" s="10">
        <v>210000</v>
      </c>
      <c r="E8" s="10">
        <v>210000</v>
      </c>
      <c r="F8" s="10">
        <v>99000</v>
      </c>
      <c r="G8" s="11">
        <f t="shared" si="0"/>
        <v>47.142857142857139</v>
      </c>
      <c r="H8" s="15">
        <f t="shared" si="1"/>
        <v>47.142857142857139</v>
      </c>
      <c r="I8" s="2"/>
      <c r="J8" s="2"/>
      <c r="K8" s="2"/>
      <c r="L8" s="2"/>
    </row>
    <row r="9" spans="1:12" ht="16.5" customHeight="1" x14ac:dyDescent="0.3">
      <c r="A9" s="9" t="s">
        <v>12</v>
      </c>
      <c r="B9" s="3" t="s">
        <v>13</v>
      </c>
      <c r="C9" s="10">
        <v>70977110</v>
      </c>
      <c r="D9" s="10">
        <v>75107140</v>
      </c>
      <c r="E9" s="10">
        <v>41764880</v>
      </c>
      <c r="F9" s="10">
        <v>35227637.149999999</v>
      </c>
      <c r="G9" s="11">
        <f t="shared" si="0"/>
        <v>46.903180110439564</v>
      </c>
      <c r="H9" s="15">
        <f t="shared" si="1"/>
        <v>84.34751195262622</v>
      </c>
      <c r="I9" s="2"/>
      <c r="J9" s="2"/>
      <c r="K9" s="2"/>
      <c r="L9" s="2"/>
    </row>
    <row r="10" spans="1:12" ht="42" x14ac:dyDescent="0.3">
      <c r="A10" s="9" t="s">
        <v>14</v>
      </c>
      <c r="B10" s="3" t="s">
        <v>15</v>
      </c>
      <c r="C10" s="10">
        <v>107660370</v>
      </c>
      <c r="D10" s="10">
        <v>112900080</v>
      </c>
      <c r="E10" s="10">
        <v>56729610</v>
      </c>
      <c r="F10" s="10">
        <v>46251014.990000002</v>
      </c>
      <c r="G10" s="11">
        <f t="shared" si="0"/>
        <v>40.966326144321599</v>
      </c>
      <c r="H10" s="15">
        <f t="shared" si="1"/>
        <v>81.528878816547476</v>
      </c>
      <c r="I10" s="2"/>
      <c r="J10" s="2"/>
      <c r="K10" s="2"/>
      <c r="L10" s="2"/>
    </row>
    <row r="11" spans="1:12" ht="47.25" customHeight="1" x14ac:dyDescent="0.3">
      <c r="A11" s="9" t="s">
        <v>16</v>
      </c>
      <c r="B11" s="3" t="s">
        <v>17</v>
      </c>
      <c r="C11" s="10">
        <v>93183400</v>
      </c>
      <c r="D11" s="10">
        <v>93183400</v>
      </c>
      <c r="E11" s="10">
        <v>83417800</v>
      </c>
      <c r="F11" s="10">
        <v>81760418.310000002</v>
      </c>
      <c r="G11" s="11">
        <f t="shared" si="0"/>
        <v>87.741398478698997</v>
      </c>
      <c r="H11" s="15">
        <f t="shared" si="1"/>
        <v>98.013155837243374</v>
      </c>
      <c r="I11" s="2"/>
      <c r="J11" s="2"/>
      <c r="K11" s="2"/>
      <c r="L11" s="2"/>
    </row>
    <row r="12" spans="1:12" ht="48.75" customHeight="1" x14ac:dyDescent="0.3">
      <c r="A12" s="9" t="s">
        <v>18</v>
      </c>
      <c r="B12" s="3" t="s">
        <v>19</v>
      </c>
      <c r="C12" s="10">
        <v>8206100</v>
      </c>
      <c r="D12" s="10">
        <v>8796010</v>
      </c>
      <c r="E12" s="10">
        <v>4588620</v>
      </c>
      <c r="F12" s="10">
        <v>3908965.95</v>
      </c>
      <c r="G12" s="11">
        <f t="shared" si="0"/>
        <v>44.44021721212232</v>
      </c>
      <c r="H12" s="15">
        <f t="shared" si="1"/>
        <v>85.188269022058932</v>
      </c>
      <c r="I12" s="2"/>
      <c r="J12" s="2"/>
      <c r="K12" s="2"/>
      <c r="L12" s="2"/>
    </row>
    <row r="13" spans="1:12" ht="33" customHeight="1" x14ac:dyDescent="0.3">
      <c r="A13" s="9" t="s">
        <v>20</v>
      </c>
      <c r="B13" s="3" t="s">
        <v>21</v>
      </c>
      <c r="C13" s="10">
        <v>14323700</v>
      </c>
      <c r="D13" s="10">
        <v>15815050</v>
      </c>
      <c r="E13" s="10">
        <v>10252610</v>
      </c>
      <c r="F13" s="10">
        <v>8995564.9700000007</v>
      </c>
      <c r="G13" s="11">
        <f t="shared" si="0"/>
        <v>56.879775719962957</v>
      </c>
      <c r="H13" s="15">
        <f t="shared" si="1"/>
        <v>87.739268049794163</v>
      </c>
      <c r="I13" s="2"/>
      <c r="J13" s="2"/>
      <c r="K13" s="2"/>
      <c r="L13" s="2"/>
    </row>
    <row r="14" spans="1:12" ht="28.2" x14ac:dyDescent="0.3">
      <c r="A14" s="9" t="s">
        <v>22</v>
      </c>
      <c r="B14" s="3" t="s">
        <v>23</v>
      </c>
      <c r="C14" s="10">
        <v>10479100</v>
      </c>
      <c r="D14" s="10">
        <v>12406600</v>
      </c>
      <c r="E14" s="10">
        <v>7162410</v>
      </c>
      <c r="F14" s="10">
        <v>5216551.9000000004</v>
      </c>
      <c r="G14" s="11">
        <f t="shared" si="0"/>
        <v>42.046587300307905</v>
      </c>
      <c r="H14" s="15">
        <f t="shared" si="1"/>
        <v>72.832355310572837</v>
      </c>
      <c r="I14" s="2"/>
      <c r="J14" s="2"/>
      <c r="K14" s="2"/>
      <c r="L14" s="2"/>
    </row>
    <row r="15" spans="1:12" ht="14.4" x14ac:dyDescent="0.3">
      <c r="A15" s="9" t="s">
        <v>24</v>
      </c>
      <c r="B15" s="3" t="s">
        <v>25</v>
      </c>
      <c r="C15" s="10">
        <v>319000</v>
      </c>
      <c r="D15" s="10">
        <v>870900</v>
      </c>
      <c r="E15" s="10">
        <v>870900</v>
      </c>
      <c r="F15" s="10">
        <v>103597.36</v>
      </c>
      <c r="G15" s="11">
        <f t="shared" si="0"/>
        <v>11.895436904351818</v>
      </c>
      <c r="H15" s="15">
        <f t="shared" si="1"/>
        <v>11.895436904351818</v>
      </c>
      <c r="I15" s="2"/>
      <c r="J15" s="2"/>
      <c r="K15" s="2"/>
      <c r="L15" s="2"/>
    </row>
    <row r="16" spans="1:12" ht="28.2" x14ac:dyDescent="0.3">
      <c r="A16" s="9" t="s">
        <v>26</v>
      </c>
      <c r="B16" s="3" t="s">
        <v>27</v>
      </c>
      <c r="C16" s="10">
        <v>182000</v>
      </c>
      <c r="D16" s="10">
        <v>242000</v>
      </c>
      <c r="E16" s="10">
        <v>126610</v>
      </c>
      <c r="F16" s="10">
        <v>92077.29</v>
      </c>
      <c r="G16" s="11">
        <f t="shared" si="0"/>
        <v>38.048466942148757</v>
      </c>
      <c r="H16" s="15">
        <f t="shared" si="1"/>
        <v>72.725132296027155</v>
      </c>
      <c r="I16" s="2"/>
      <c r="J16" s="2"/>
      <c r="K16" s="2"/>
      <c r="L16" s="2"/>
    </row>
    <row r="17" spans="1:12" ht="28.2" x14ac:dyDescent="0.3">
      <c r="A17" s="9" t="s">
        <v>28</v>
      </c>
      <c r="B17" s="3" t="s">
        <v>29</v>
      </c>
      <c r="C17" s="10">
        <v>1375000</v>
      </c>
      <c r="D17" s="10">
        <v>1375000</v>
      </c>
      <c r="E17" s="10">
        <v>1195000</v>
      </c>
      <c r="F17" s="10">
        <v>969360.24</v>
      </c>
      <c r="G17" s="11">
        <f t="shared" si="0"/>
        <v>70.498926545454538</v>
      </c>
      <c r="H17" s="15">
        <f t="shared" si="1"/>
        <v>81.118011715481174</v>
      </c>
      <c r="I17" s="2"/>
      <c r="J17" s="2"/>
      <c r="K17" s="2"/>
      <c r="L17" s="2"/>
    </row>
    <row r="18" spans="1:12" ht="46.5" customHeight="1" x14ac:dyDescent="0.3">
      <c r="A18" s="9" t="s">
        <v>30</v>
      </c>
      <c r="B18" s="3" t="s">
        <v>31</v>
      </c>
      <c r="C18" s="10">
        <v>1809700</v>
      </c>
      <c r="D18" s="10">
        <v>1809700</v>
      </c>
      <c r="E18" s="10">
        <v>930400</v>
      </c>
      <c r="F18" s="10">
        <v>839103.4</v>
      </c>
      <c r="G18" s="11">
        <f t="shared" si="0"/>
        <v>46.366989003702272</v>
      </c>
      <c r="H18" s="15">
        <f t="shared" si="1"/>
        <v>90.187381771281167</v>
      </c>
      <c r="I18" s="2"/>
      <c r="J18" s="2"/>
      <c r="K18" s="2"/>
      <c r="L18" s="2"/>
    </row>
    <row r="19" spans="1:12" ht="99" customHeight="1" x14ac:dyDescent="0.3">
      <c r="A19" s="9" t="s">
        <v>32</v>
      </c>
      <c r="B19" s="3" t="s">
        <v>33</v>
      </c>
      <c r="C19" s="10">
        <v>0</v>
      </c>
      <c r="D19" s="10">
        <v>356000</v>
      </c>
      <c r="E19" s="10">
        <v>356000</v>
      </c>
      <c r="F19" s="10">
        <v>0</v>
      </c>
      <c r="G19" s="11">
        <f t="shared" si="0"/>
        <v>0</v>
      </c>
      <c r="H19" s="15">
        <f t="shared" si="1"/>
        <v>0</v>
      </c>
      <c r="I19" s="2"/>
      <c r="J19" s="2"/>
      <c r="K19" s="2"/>
      <c r="L19" s="2"/>
    </row>
    <row r="20" spans="1:12" ht="99.75" customHeight="1" x14ac:dyDescent="0.3">
      <c r="A20" s="9" t="s">
        <v>34</v>
      </c>
      <c r="B20" s="3" t="s">
        <v>35</v>
      </c>
      <c r="C20" s="10">
        <v>0</v>
      </c>
      <c r="D20" s="10">
        <v>1172550</v>
      </c>
      <c r="E20" s="10">
        <v>874000</v>
      </c>
      <c r="F20" s="10">
        <v>0</v>
      </c>
      <c r="G20" s="11">
        <f t="shared" si="0"/>
        <v>0</v>
      </c>
      <c r="H20" s="15">
        <f t="shared" si="1"/>
        <v>0</v>
      </c>
      <c r="I20" s="2"/>
      <c r="J20" s="2"/>
      <c r="K20" s="2"/>
      <c r="L20" s="2"/>
    </row>
    <row r="21" spans="1:12" ht="96" customHeight="1" x14ac:dyDescent="0.3">
      <c r="A21" s="9" t="s">
        <v>36</v>
      </c>
      <c r="B21" s="3" t="s">
        <v>37</v>
      </c>
      <c r="C21" s="10">
        <v>0</v>
      </c>
      <c r="D21" s="10">
        <v>374700</v>
      </c>
      <c r="E21" s="10">
        <v>225000</v>
      </c>
      <c r="F21" s="10">
        <v>224854.43</v>
      </c>
      <c r="G21" s="11">
        <f t="shared" si="0"/>
        <v>60.009188684280758</v>
      </c>
      <c r="H21" s="15">
        <f t="shared" si="1"/>
        <v>99.935302222222219</v>
      </c>
      <c r="I21" s="2"/>
      <c r="J21" s="2"/>
      <c r="K21" s="2"/>
      <c r="L21" s="2"/>
    </row>
    <row r="22" spans="1:12" ht="102" customHeight="1" x14ac:dyDescent="0.3">
      <c r="A22" s="9" t="s">
        <v>38</v>
      </c>
      <c r="B22" s="3" t="s">
        <v>39</v>
      </c>
      <c r="C22" s="10">
        <v>0</v>
      </c>
      <c r="D22" s="10">
        <v>17120</v>
      </c>
      <c r="E22" s="10">
        <v>17120</v>
      </c>
      <c r="F22" s="10">
        <v>0</v>
      </c>
      <c r="G22" s="11">
        <f t="shared" si="0"/>
        <v>0</v>
      </c>
      <c r="H22" s="15">
        <f t="shared" si="1"/>
        <v>0</v>
      </c>
      <c r="I22" s="2"/>
      <c r="J22" s="2"/>
      <c r="K22" s="2"/>
      <c r="L22" s="2"/>
    </row>
    <row r="23" spans="1:12" ht="67.5" customHeight="1" x14ac:dyDescent="0.3">
      <c r="A23" s="9" t="s">
        <v>40</v>
      </c>
      <c r="B23" s="3" t="s">
        <v>41</v>
      </c>
      <c r="C23" s="10">
        <v>0</v>
      </c>
      <c r="D23" s="10">
        <v>7673000</v>
      </c>
      <c r="E23" s="10">
        <v>7673000</v>
      </c>
      <c r="F23" s="10">
        <v>5996899.4100000001</v>
      </c>
      <c r="G23" s="11">
        <f t="shared" si="0"/>
        <v>78.155863547504239</v>
      </c>
      <c r="H23" s="15">
        <f t="shared" si="1"/>
        <v>78.155863547504239</v>
      </c>
      <c r="I23" s="2"/>
      <c r="J23" s="2"/>
      <c r="K23" s="2"/>
      <c r="L23" s="2"/>
    </row>
    <row r="24" spans="1:12" ht="28.2" x14ac:dyDescent="0.3">
      <c r="A24" s="9" t="s">
        <v>42</v>
      </c>
      <c r="B24" s="3" t="s">
        <v>43</v>
      </c>
      <c r="C24" s="10">
        <v>15156600</v>
      </c>
      <c r="D24" s="10">
        <v>13927910</v>
      </c>
      <c r="E24" s="10">
        <v>7578000</v>
      </c>
      <c r="F24" s="10">
        <v>6284644.6799999997</v>
      </c>
      <c r="G24" s="11">
        <f t="shared" si="0"/>
        <v>45.12266865595771</v>
      </c>
      <c r="H24" s="15">
        <f t="shared" si="1"/>
        <v>82.932761678543145</v>
      </c>
      <c r="I24" s="2"/>
      <c r="J24" s="2"/>
      <c r="K24" s="2"/>
      <c r="L24" s="2"/>
    </row>
    <row r="25" spans="1:12" ht="47.25" customHeight="1" x14ac:dyDescent="0.3">
      <c r="A25" s="9" t="s">
        <v>44</v>
      </c>
      <c r="B25" s="3" t="s">
        <v>45</v>
      </c>
      <c r="C25" s="10">
        <v>329800</v>
      </c>
      <c r="D25" s="10">
        <v>1819430</v>
      </c>
      <c r="E25" s="10">
        <v>1638130</v>
      </c>
      <c r="F25" s="10">
        <v>447546.15</v>
      </c>
      <c r="G25" s="11">
        <f t="shared" si="0"/>
        <v>24.598151618913615</v>
      </c>
      <c r="H25" s="15">
        <f t="shared" si="1"/>
        <v>27.320551482483076</v>
      </c>
      <c r="I25" s="2"/>
      <c r="J25" s="2"/>
      <c r="K25" s="2"/>
      <c r="L25" s="2"/>
    </row>
    <row r="26" spans="1:12" ht="45.75" customHeight="1" x14ac:dyDescent="0.3">
      <c r="A26" s="9" t="s">
        <v>46</v>
      </c>
      <c r="B26" s="3" t="s">
        <v>47</v>
      </c>
      <c r="C26" s="10">
        <v>1520300</v>
      </c>
      <c r="D26" s="10">
        <v>1648700</v>
      </c>
      <c r="E26" s="10">
        <v>912500</v>
      </c>
      <c r="F26" s="10">
        <v>908068.65</v>
      </c>
      <c r="G26" s="11">
        <f t="shared" si="0"/>
        <v>55.077858312609941</v>
      </c>
      <c r="H26" s="15">
        <f t="shared" si="1"/>
        <v>99.514372602739726</v>
      </c>
      <c r="I26" s="2"/>
      <c r="J26" s="2"/>
      <c r="K26" s="2"/>
      <c r="L26" s="2"/>
    </row>
    <row r="27" spans="1:12" ht="33" customHeight="1" x14ac:dyDescent="0.3">
      <c r="A27" s="9" t="s">
        <v>48</v>
      </c>
      <c r="B27" s="3" t="s">
        <v>49</v>
      </c>
      <c r="C27" s="10">
        <v>2284300</v>
      </c>
      <c r="D27" s="10">
        <v>2334800</v>
      </c>
      <c r="E27" s="10">
        <v>1348800</v>
      </c>
      <c r="F27" s="10">
        <v>1006176.96</v>
      </c>
      <c r="G27" s="11">
        <f t="shared" si="0"/>
        <v>43.094781565872879</v>
      </c>
      <c r="H27" s="15">
        <f t="shared" si="1"/>
        <v>74.597935943060506</v>
      </c>
      <c r="I27" s="2"/>
      <c r="J27" s="2"/>
      <c r="K27" s="2"/>
      <c r="L27" s="2"/>
    </row>
    <row r="28" spans="1:12" ht="35.25" customHeight="1" x14ac:dyDescent="0.3">
      <c r="A28" s="9" t="s">
        <v>50</v>
      </c>
      <c r="B28" s="3" t="s">
        <v>51</v>
      </c>
      <c r="C28" s="10">
        <v>7900</v>
      </c>
      <c r="D28" s="10">
        <v>7900</v>
      </c>
      <c r="E28" s="10">
        <v>3960</v>
      </c>
      <c r="F28" s="10">
        <v>0</v>
      </c>
      <c r="G28" s="11">
        <f t="shared" si="0"/>
        <v>0</v>
      </c>
      <c r="H28" s="15">
        <f t="shared" si="1"/>
        <v>0</v>
      </c>
      <c r="I28" s="2"/>
      <c r="J28" s="2"/>
      <c r="K28" s="2"/>
      <c r="L28" s="2"/>
    </row>
    <row r="29" spans="1:12" ht="42" x14ac:dyDescent="0.3">
      <c r="A29" s="9" t="s">
        <v>52</v>
      </c>
      <c r="B29" s="3" t="s">
        <v>53</v>
      </c>
      <c r="C29" s="10">
        <v>2640000</v>
      </c>
      <c r="D29" s="10">
        <v>2640000</v>
      </c>
      <c r="E29" s="10">
        <v>1320000</v>
      </c>
      <c r="F29" s="10">
        <v>1104670</v>
      </c>
      <c r="G29" s="11">
        <f t="shared" si="0"/>
        <v>41.843560606060606</v>
      </c>
      <c r="H29" s="15">
        <f t="shared" si="1"/>
        <v>83.687121212121212</v>
      </c>
      <c r="I29" s="2"/>
      <c r="J29" s="2"/>
      <c r="K29" s="2"/>
      <c r="L29" s="2"/>
    </row>
    <row r="30" spans="1:12" ht="42" x14ac:dyDescent="0.3">
      <c r="A30" s="9" t="s">
        <v>54</v>
      </c>
      <c r="B30" s="3" t="s">
        <v>55</v>
      </c>
      <c r="C30" s="10">
        <v>100000</v>
      </c>
      <c r="D30" s="10">
        <v>100000</v>
      </c>
      <c r="E30" s="10">
        <v>100000</v>
      </c>
      <c r="F30" s="10">
        <v>66561.87</v>
      </c>
      <c r="G30" s="11">
        <f t="shared" si="0"/>
        <v>66.561869999999999</v>
      </c>
      <c r="H30" s="15">
        <f t="shared" si="1"/>
        <v>66.561869999999999</v>
      </c>
      <c r="I30" s="2"/>
      <c r="J30" s="2"/>
      <c r="K30" s="2"/>
      <c r="L30" s="2"/>
    </row>
    <row r="31" spans="1:12" ht="88.5" customHeight="1" x14ac:dyDescent="0.3">
      <c r="A31" s="9" t="s">
        <v>56</v>
      </c>
      <c r="B31" s="3" t="s">
        <v>57</v>
      </c>
      <c r="C31" s="10">
        <v>0</v>
      </c>
      <c r="D31" s="10">
        <v>9411640</v>
      </c>
      <c r="E31" s="10">
        <v>4627080</v>
      </c>
      <c r="F31" s="10">
        <v>4471656.74</v>
      </c>
      <c r="G31" s="11">
        <f t="shared" si="0"/>
        <v>47.511982396266752</v>
      </c>
      <c r="H31" s="15">
        <f t="shared" si="1"/>
        <v>96.641007719771437</v>
      </c>
      <c r="I31" s="2"/>
      <c r="J31" s="2"/>
      <c r="K31" s="2"/>
      <c r="L31" s="2"/>
    </row>
    <row r="32" spans="1:12" ht="96.75" customHeight="1" x14ac:dyDescent="0.3">
      <c r="A32" s="9" t="s">
        <v>58</v>
      </c>
      <c r="B32" s="3" t="s">
        <v>59</v>
      </c>
      <c r="C32" s="10">
        <v>835200</v>
      </c>
      <c r="D32" s="10">
        <v>835200</v>
      </c>
      <c r="E32" s="10">
        <v>417600</v>
      </c>
      <c r="F32" s="10">
        <v>311341.96000000002</v>
      </c>
      <c r="G32" s="11">
        <f t="shared" si="0"/>
        <v>37.277533524904214</v>
      </c>
      <c r="H32" s="15">
        <f t="shared" si="1"/>
        <v>74.555067049808429</v>
      </c>
      <c r="I32" s="2"/>
      <c r="J32" s="2"/>
      <c r="K32" s="2"/>
      <c r="L32" s="2"/>
    </row>
    <row r="33" spans="1:12" ht="51" customHeight="1" x14ac:dyDescent="0.3">
      <c r="A33" s="9" t="s">
        <v>60</v>
      </c>
      <c r="B33" s="3" t="s">
        <v>61</v>
      </c>
      <c r="C33" s="10">
        <v>65000</v>
      </c>
      <c r="D33" s="10">
        <v>65000</v>
      </c>
      <c r="E33" s="10">
        <v>25000</v>
      </c>
      <c r="F33" s="10">
        <v>20000</v>
      </c>
      <c r="G33" s="11">
        <f t="shared" si="0"/>
        <v>30.76923076923077</v>
      </c>
      <c r="H33" s="15">
        <f t="shared" si="1"/>
        <v>80</v>
      </c>
      <c r="I33" s="2"/>
      <c r="J33" s="2"/>
      <c r="K33" s="2"/>
      <c r="L33" s="2"/>
    </row>
    <row r="34" spans="1:12" ht="52.5" customHeight="1" x14ac:dyDescent="0.3">
      <c r="A34" s="9" t="s">
        <v>62</v>
      </c>
      <c r="B34" s="3" t="s">
        <v>63</v>
      </c>
      <c r="C34" s="10">
        <v>813600</v>
      </c>
      <c r="D34" s="10">
        <v>813600</v>
      </c>
      <c r="E34" s="10">
        <v>406800</v>
      </c>
      <c r="F34" s="10">
        <v>333760</v>
      </c>
      <c r="G34" s="11">
        <f t="shared" si="0"/>
        <v>41.022615535889869</v>
      </c>
      <c r="H34" s="15">
        <f t="shared" si="1"/>
        <v>82.045231071779739</v>
      </c>
      <c r="I34" s="2"/>
      <c r="J34" s="2"/>
      <c r="K34" s="2"/>
      <c r="L34" s="2"/>
    </row>
    <row r="35" spans="1:12" ht="63.75" customHeight="1" x14ac:dyDescent="0.3">
      <c r="A35" s="9" t="s">
        <v>64</v>
      </c>
      <c r="B35" s="3" t="s">
        <v>65</v>
      </c>
      <c r="C35" s="10">
        <v>9411640</v>
      </c>
      <c r="D35" s="10">
        <v>0</v>
      </c>
      <c r="E35" s="10">
        <v>0</v>
      </c>
      <c r="F35" s="10">
        <v>0</v>
      </c>
      <c r="G35" s="11"/>
      <c r="H35" s="15"/>
      <c r="I35" s="2"/>
      <c r="J35" s="2"/>
      <c r="K35" s="2"/>
      <c r="L35" s="2"/>
    </row>
    <row r="36" spans="1:12" ht="28.2" x14ac:dyDescent="0.3">
      <c r="A36" s="9" t="s">
        <v>66</v>
      </c>
      <c r="B36" s="3" t="s">
        <v>67</v>
      </c>
      <c r="C36" s="10">
        <v>3394430</v>
      </c>
      <c r="D36" s="10">
        <v>11566000</v>
      </c>
      <c r="E36" s="10">
        <v>9671000</v>
      </c>
      <c r="F36" s="10">
        <v>3059758</v>
      </c>
      <c r="G36" s="11">
        <f t="shared" si="0"/>
        <v>26.454763963340827</v>
      </c>
      <c r="H36" s="15">
        <f t="shared" si="1"/>
        <v>31.638486195843242</v>
      </c>
      <c r="I36" s="2"/>
      <c r="J36" s="2"/>
      <c r="K36" s="2"/>
      <c r="L36" s="2"/>
    </row>
    <row r="37" spans="1:12" ht="14.4" x14ac:dyDescent="0.3">
      <c r="A37" s="9" t="s">
        <v>68</v>
      </c>
      <c r="B37" s="3" t="s">
        <v>69</v>
      </c>
      <c r="C37" s="10">
        <v>8040000</v>
      </c>
      <c r="D37" s="10">
        <v>8040000</v>
      </c>
      <c r="E37" s="10">
        <v>3600660</v>
      </c>
      <c r="F37" s="10">
        <v>3231356.73</v>
      </c>
      <c r="G37" s="11">
        <f t="shared" si="0"/>
        <v>40.191004104477614</v>
      </c>
      <c r="H37" s="15">
        <f t="shared" si="1"/>
        <v>89.743456199696723</v>
      </c>
      <c r="I37" s="2"/>
      <c r="J37" s="2"/>
      <c r="K37" s="2"/>
      <c r="L37" s="2"/>
    </row>
    <row r="38" spans="1:12" ht="42" x14ac:dyDescent="0.3">
      <c r="A38" s="9" t="s">
        <v>70</v>
      </c>
      <c r="B38" s="3" t="s">
        <v>71</v>
      </c>
      <c r="C38" s="10">
        <v>10331400</v>
      </c>
      <c r="D38" s="10">
        <v>10331400</v>
      </c>
      <c r="E38" s="10">
        <v>4763880</v>
      </c>
      <c r="F38" s="10">
        <v>4347263.0199999996</v>
      </c>
      <c r="G38" s="11">
        <f t="shared" si="0"/>
        <v>42.078159978318517</v>
      </c>
      <c r="H38" s="15">
        <f t="shared" si="1"/>
        <v>91.254670982476455</v>
      </c>
      <c r="I38" s="2"/>
      <c r="J38" s="2"/>
      <c r="K38" s="2"/>
      <c r="L38" s="2"/>
    </row>
    <row r="39" spans="1:12" ht="28.2" x14ac:dyDescent="0.3">
      <c r="A39" s="9" t="s">
        <v>72</v>
      </c>
      <c r="B39" s="3" t="s">
        <v>73</v>
      </c>
      <c r="C39" s="10">
        <v>1033600</v>
      </c>
      <c r="D39" s="10">
        <v>1233450</v>
      </c>
      <c r="E39" s="10">
        <v>732410</v>
      </c>
      <c r="F39" s="10">
        <v>491591.3</v>
      </c>
      <c r="G39" s="11">
        <f t="shared" si="0"/>
        <v>39.854983988001138</v>
      </c>
      <c r="H39" s="15">
        <f t="shared" si="1"/>
        <v>67.119687060526218</v>
      </c>
      <c r="I39" s="2"/>
      <c r="J39" s="2"/>
      <c r="K39" s="2"/>
      <c r="L39" s="2"/>
    </row>
    <row r="40" spans="1:12" ht="14.4" x14ac:dyDescent="0.3">
      <c r="A40" s="9" t="s">
        <v>74</v>
      </c>
      <c r="B40" s="3" t="s">
        <v>75</v>
      </c>
      <c r="C40" s="10">
        <v>200000</v>
      </c>
      <c r="D40" s="10">
        <v>210000</v>
      </c>
      <c r="E40" s="10">
        <v>150000</v>
      </c>
      <c r="F40" s="10">
        <v>29000</v>
      </c>
      <c r="G40" s="11">
        <f t="shared" si="0"/>
        <v>13.80952380952381</v>
      </c>
      <c r="H40" s="15">
        <f t="shared" si="1"/>
        <v>19.333333333333332</v>
      </c>
      <c r="I40" s="2"/>
      <c r="J40" s="2"/>
      <c r="K40" s="2"/>
      <c r="L40" s="2"/>
    </row>
    <row r="41" spans="1:12" ht="28.2" x14ac:dyDescent="0.3">
      <c r="A41" s="9" t="s">
        <v>76</v>
      </c>
      <c r="B41" s="3" t="s">
        <v>77</v>
      </c>
      <c r="C41" s="10">
        <v>450000</v>
      </c>
      <c r="D41" s="10">
        <v>541200</v>
      </c>
      <c r="E41" s="10">
        <v>441200</v>
      </c>
      <c r="F41" s="10">
        <v>234985.31</v>
      </c>
      <c r="G41" s="11">
        <f t="shared" si="0"/>
        <v>43.419310790835183</v>
      </c>
      <c r="H41" s="15">
        <f t="shared" si="1"/>
        <v>53.260496373526742</v>
      </c>
      <c r="I41" s="2"/>
      <c r="J41" s="2"/>
      <c r="K41" s="2"/>
      <c r="L41" s="2"/>
    </row>
    <row r="42" spans="1:12" ht="28.2" x14ac:dyDescent="0.3">
      <c r="A42" s="9" t="s">
        <v>78</v>
      </c>
      <c r="B42" s="3" t="s">
        <v>79</v>
      </c>
      <c r="C42" s="10">
        <v>160000</v>
      </c>
      <c r="D42" s="10">
        <v>233330</v>
      </c>
      <c r="E42" s="10">
        <v>233330</v>
      </c>
      <c r="F42" s="10">
        <v>91962.4</v>
      </c>
      <c r="G42" s="11">
        <f t="shared" si="0"/>
        <v>39.413020186002655</v>
      </c>
      <c r="H42" s="15">
        <f t="shared" si="1"/>
        <v>39.413020186002655</v>
      </c>
      <c r="I42" s="2"/>
      <c r="J42" s="2"/>
      <c r="K42" s="2"/>
      <c r="L42" s="2"/>
    </row>
    <row r="43" spans="1:12" ht="42" x14ac:dyDescent="0.3">
      <c r="A43" s="9" t="s">
        <v>80</v>
      </c>
      <c r="B43" s="3" t="s">
        <v>81</v>
      </c>
      <c r="C43" s="10">
        <v>8342790</v>
      </c>
      <c r="D43" s="10">
        <v>8626920</v>
      </c>
      <c r="E43" s="10">
        <v>4455820</v>
      </c>
      <c r="F43" s="10">
        <v>3773021.92</v>
      </c>
      <c r="G43" s="11">
        <f t="shared" si="0"/>
        <v>43.735445790618208</v>
      </c>
      <c r="H43" s="15">
        <f t="shared" si="1"/>
        <v>84.676264301520249</v>
      </c>
      <c r="I43" s="2"/>
      <c r="J43" s="2"/>
      <c r="K43" s="2"/>
      <c r="L43" s="2"/>
    </row>
    <row r="44" spans="1:12" ht="34.5" customHeight="1" x14ac:dyDescent="0.3">
      <c r="A44" s="9" t="s">
        <v>82</v>
      </c>
      <c r="B44" s="3" t="s">
        <v>83</v>
      </c>
      <c r="C44" s="10">
        <v>1335870</v>
      </c>
      <c r="D44" s="10">
        <v>1570110</v>
      </c>
      <c r="E44" s="10">
        <v>901460</v>
      </c>
      <c r="F44" s="10">
        <v>556290.5</v>
      </c>
      <c r="G44" s="11">
        <f t="shared" si="0"/>
        <v>35.430033564527328</v>
      </c>
      <c r="H44" s="15">
        <f t="shared" si="1"/>
        <v>61.709948306081245</v>
      </c>
      <c r="I44" s="2"/>
      <c r="J44" s="2"/>
      <c r="K44" s="2"/>
      <c r="L44" s="2"/>
    </row>
    <row r="45" spans="1:12" ht="51" customHeight="1" x14ac:dyDescent="0.3">
      <c r="A45" s="9" t="s">
        <v>84</v>
      </c>
      <c r="B45" s="3" t="s">
        <v>85</v>
      </c>
      <c r="C45" s="10">
        <v>0</v>
      </c>
      <c r="D45" s="10">
        <v>93696</v>
      </c>
      <c r="E45" s="10">
        <v>40992</v>
      </c>
      <c r="F45" s="10">
        <v>0</v>
      </c>
      <c r="G45" s="11">
        <f t="shared" si="0"/>
        <v>0</v>
      </c>
      <c r="H45" s="15">
        <f t="shared" si="1"/>
        <v>0</v>
      </c>
      <c r="I45" s="2"/>
      <c r="J45" s="2"/>
      <c r="K45" s="2"/>
      <c r="L45" s="2"/>
    </row>
    <row r="46" spans="1:12" ht="62.25" customHeight="1" x14ac:dyDescent="0.3">
      <c r="A46" s="9" t="s">
        <v>86</v>
      </c>
      <c r="B46" s="3" t="s">
        <v>87</v>
      </c>
      <c r="C46" s="10">
        <v>144800</v>
      </c>
      <c r="D46" s="10">
        <v>144800</v>
      </c>
      <c r="E46" s="10">
        <v>77220</v>
      </c>
      <c r="F46" s="10">
        <v>30330.1</v>
      </c>
      <c r="G46" s="11">
        <f t="shared" si="0"/>
        <v>20.946201657458563</v>
      </c>
      <c r="H46" s="15">
        <f t="shared" si="1"/>
        <v>39.277518777518779</v>
      </c>
      <c r="I46" s="2"/>
      <c r="J46" s="2"/>
      <c r="K46" s="2"/>
      <c r="L46" s="2"/>
    </row>
    <row r="47" spans="1:12" ht="35.25" customHeight="1" x14ac:dyDescent="0.3">
      <c r="A47" s="9" t="s">
        <v>88</v>
      </c>
      <c r="B47" s="3" t="s">
        <v>89</v>
      </c>
      <c r="C47" s="10">
        <v>1494730</v>
      </c>
      <c r="D47" s="10">
        <v>1494730</v>
      </c>
      <c r="E47" s="10">
        <v>1244730</v>
      </c>
      <c r="F47" s="10">
        <v>1244730</v>
      </c>
      <c r="G47" s="11">
        <f t="shared" si="0"/>
        <v>83.274571327263118</v>
      </c>
      <c r="H47" s="15">
        <f t="shared" si="1"/>
        <v>100</v>
      </c>
      <c r="I47" s="2"/>
      <c r="J47" s="2"/>
      <c r="K47" s="2"/>
      <c r="L47" s="2"/>
    </row>
    <row r="48" spans="1:12" ht="24" customHeight="1" x14ac:dyDescent="0.3">
      <c r="A48" s="9" t="s">
        <v>90</v>
      </c>
      <c r="B48" s="17" t="s">
        <v>91</v>
      </c>
      <c r="C48" s="10">
        <v>17560000</v>
      </c>
      <c r="D48" s="10">
        <v>16233050</v>
      </c>
      <c r="E48" s="10">
        <v>7833050</v>
      </c>
      <c r="F48" s="10">
        <v>7571307.5099999998</v>
      </c>
      <c r="G48" s="11">
        <f t="shared" si="0"/>
        <v>46.641312076288806</v>
      </c>
      <c r="H48" s="15">
        <f t="shared" si="1"/>
        <v>96.658485647353203</v>
      </c>
      <c r="I48" s="2"/>
      <c r="J48" s="2"/>
      <c r="K48" s="2"/>
      <c r="L48" s="2"/>
    </row>
    <row r="49" spans="1:12" ht="21.75" customHeight="1" x14ac:dyDescent="0.3">
      <c r="A49" s="9" t="s">
        <v>92</v>
      </c>
      <c r="B49" s="3" t="s">
        <v>93</v>
      </c>
      <c r="C49" s="10">
        <v>285000</v>
      </c>
      <c r="D49" s="10">
        <v>285000</v>
      </c>
      <c r="E49" s="10">
        <v>125000</v>
      </c>
      <c r="F49" s="10">
        <v>0</v>
      </c>
      <c r="G49" s="11">
        <f t="shared" si="0"/>
        <v>0</v>
      </c>
      <c r="H49" s="15">
        <f t="shared" si="1"/>
        <v>0</v>
      </c>
      <c r="I49" s="2"/>
      <c r="J49" s="2"/>
      <c r="K49" s="2"/>
      <c r="L49" s="2"/>
    </row>
    <row r="50" spans="1:12" ht="48.75" customHeight="1" x14ac:dyDescent="0.3">
      <c r="A50" s="9" t="s">
        <v>94</v>
      </c>
      <c r="B50" s="3" t="s">
        <v>95</v>
      </c>
      <c r="C50" s="10">
        <v>2000000</v>
      </c>
      <c r="D50" s="10">
        <v>2000000</v>
      </c>
      <c r="E50" s="10">
        <v>2000000</v>
      </c>
      <c r="F50" s="10">
        <v>0</v>
      </c>
      <c r="G50" s="11">
        <f t="shared" si="0"/>
        <v>0</v>
      </c>
      <c r="H50" s="15">
        <f t="shared" si="1"/>
        <v>0</v>
      </c>
      <c r="I50" s="2"/>
      <c r="J50" s="2"/>
      <c r="K50" s="2"/>
      <c r="L50" s="2"/>
    </row>
    <row r="51" spans="1:12" ht="34.5" customHeight="1" x14ac:dyDescent="0.3">
      <c r="A51" s="9" t="s">
        <v>96</v>
      </c>
      <c r="B51" s="3" t="s">
        <v>97</v>
      </c>
      <c r="C51" s="10">
        <v>32000</v>
      </c>
      <c r="D51" s="10">
        <v>82000</v>
      </c>
      <c r="E51" s="10">
        <v>50000</v>
      </c>
      <c r="F51" s="10">
        <v>0</v>
      </c>
      <c r="G51" s="11">
        <f t="shared" si="0"/>
        <v>0</v>
      </c>
      <c r="H51" s="15">
        <f t="shared" si="1"/>
        <v>0</v>
      </c>
      <c r="I51" s="2"/>
      <c r="J51" s="2"/>
      <c r="K51" s="2"/>
      <c r="L51" s="2"/>
    </row>
    <row r="52" spans="1:12" ht="28.2" x14ac:dyDescent="0.3">
      <c r="A52" s="9" t="s">
        <v>98</v>
      </c>
      <c r="B52" s="3" t="s">
        <v>99</v>
      </c>
      <c r="C52" s="10">
        <v>33000</v>
      </c>
      <c r="D52" s="10">
        <v>33000</v>
      </c>
      <c r="E52" s="10">
        <v>33000</v>
      </c>
      <c r="F52" s="10">
        <v>16800</v>
      </c>
      <c r="G52" s="11">
        <f t="shared" si="0"/>
        <v>50.909090909090907</v>
      </c>
      <c r="H52" s="15">
        <f t="shared" si="1"/>
        <v>50.909090909090907</v>
      </c>
      <c r="I52" s="2"/>
      <c r="J52" s="2"/>
      <c r="K52" s="2"/>
      <c r="L52" s="2"/>
    </row>
    <row r="53" spans="1:12" ht="32.25" customHeight="1" x14ac:dyDescent="0.3">
      <c r="A53" s="9" t="s">
        <v>100</v>
      </c>
      <c r="B53" s="3" t="s">
        <v>101</v>
      </c>
      <c r="C53" s="10">
        <v>1803870</v>
      </c>
      <c r="D53" s="10">
        <v>1830910</v>
      </c>
      <c r="E53" s="10">
        <v>909680</v>
      </c>
      <c r="F53" s="10">
        <v>771016.94</v>
      </c>
      <c r="G53" s="11">
        <f t="shared" si="0"/>
        <v>42.111132715425661</v>
      </c>
      <c r="H53" s="15">
        <f t="shared" si="1"/>
        <v>84.756940902295312</v>
      </c>
      <c r="I53" s="2"/>
      <c r="J53" s="2"/>
      <c r="K53" s="2"/>
      <c r="L53" s="2"/>
    </row>
    <row r="54" spans="1:12" ht="38.25" customHeight="1" x14ac:dyDescent="0.3">
      <c r="A54" s="9" t="s">
        <v>102</v>
      </c>
      <c r="B54" s="3" t="s">
        <v>103</v>
      </c>
      <c r="C54" s="10">
        <v>100000</v>
      </c>
      <c r="D54" s="10">
        <v>100000</v>
      </c>
      <c r="E54" s="10">
        <v>100000</v>
      </c>
      <c r="F54" s="10">
        <v>0</v>
      </c>
      <c r="G54" s="11">
        <f t="shared" si="0"/>
        <v>0</v>
      </c>
      <c r="H54" s="15">
        <f t="shared" si="1"/>
        <v>0</v>
      </c>
      <c r="I54" s="2"/>
      <c r="J54" s="2"/>
      <c r="K54" s="2"/>
      <c r="L54" s="2"/>
    </row>
    <row r="55" spans="1:12" ht="18" customHeight="1" x14ac:dyDescent="0.3">
      <c r="A55" s="9" t="s">
        <v>104</v>
      </c>
      <c r="B55" s="3" t="s">
        <v>105</v>
      </c>
      <c r="C55" s="10">
        <v>2912500</v>
      </c>
      <c r="D55" s="10">
        <v>2912500</v>
      </c>
      <c r="E55" s="10">
        <v>2912500</v>
      </c>
      <c r="F55" s="10">
        <v>0</v>
      </c>
      <c r="G55" s="11">
        <f t="shared" si="0"/>
        <v>0</v>
      </c>
      <c r="H55" s="15">
        <f t="shared" si="1"/>
        <v>0</v>
      </c>
      <c r="I55" s="2"/>
      <c r="J55" s="2"/>
      <c r="K55" s="2"/>
      <c r="L55" s="2"/>
    </row>
    <row r="56" spans="1:12" ht="95.25" customHeight="1" x14ac:dyDescent="0.3">
      <c r="A56" s="9" t="s">
        <v>106</v>
      </c>
      <c r="B56" s="3" t="s">
        <v>107</v>
      </c>
      <c r="C56" s="10">
        <v>0</v>
      </c>
      <c r="D56" s="10">
        <v>4300000</v>
      </c>
      <c r="E56" s="10">
        <v>4300000</v>
      </c>
      <c r="F56" s="10">
        <v>0</v>
      </c>
      <c r="G56" s="11">
        <f t="shared" si="0"/>
        <v>0</v>
      </c>
      <c r="H56" s="15">
        <f t="shared" si="1"/>
        <v>0</v>
      </c>
      <c r="I56" s="2"/>
      <c r="J56" s="2"/>
      <c r="K56" s="2"/>
      <c r="L56" s="2"/>
    </row>
    <row r="57" spans="1:12" ht="17.25" customHeight="1" x14ac:dyDescent="0.3">
      <c r="A57" s="9" t="s">
        <v>108</v>
      </c>
      <c r="B57" s="3" t="s">
        <v>109</v>
      </c>
      <c r="C57" s="10">
        <v>0</v>
      </c>
      <c r="D57" s="10">
        <v>468840</v>
      </c>
      <c r="E57" s="10">
        <v>468840</v>
      </c>
      <c r="F57" s="10">
        <v>0</v>
      </c>
      <c r="G57" s="11">
        <f t="shared" si="0"/>
        <v>0</v>
      </c>
      <c r="H57" s="15">
        <f t="shared" si="1"/>
        <v>0</v>
      </c>
      <c r="I57" s="2"/>
      <c r="J57" s="2"/>
      <c r="K57" s="2"/>
      <c r="L57" s="2"/>
    </row>
    <row r="58" spans="1:12" ht="50.25" customHeight="1" x14ac:dyDescent="0.3">
      <c r="A58" s="9" t="s">
        <v>110</v>
      </c>
      <c r="B58" s="3" t="s">
        <v>111</v>
      </c>
      <c r="C58" s="10">
        <v>0</v>
      </c>
      <c r="D58" s="10">
        <v>21371000</v>
      </c>
      <c r="E58" s="10">
        <v>21371000</v>
      </c>
      <c r="F58" s="10">
        <v>19771000</v>
      </c>
      <c r="G58" s="11">
        <f t="shared" si="0"/>
        <v>92.513218847971544</v>
      </c>
      <c r="H58" s="15">
        <f t="shared" si="1"/>
        <v>92.513218847971544</v>
      </c>
      <c r="I58" s="2"/>
      <c r="J58" s="2"/>
      <c r="K58" s="2"/>
      <c r="L58" s="2"/>
    </row>
    <row r="59" spans="1:12" ht="24.75" customHeight="1" x14ac:dyDescent="0.3">
      <c r="A59" s="18" t="s">
        <v>112</v>
      </c>
      <c r="B59" s="18"/>
      <c r="C59" s="12">
        <v>449157700</v>
      </c>
      <c r="D59" s="12">
        <v>507229256</v>
      </c>
      <c r="E59" s="12">
        <v>325320322</v>
      </c>
      <c r="F59" s="12">
        <v>272180754.0200001</v>
      </c>
      <c r="G59" s="13">
        <f t="shared" si="0"/>
        <v>53.66030267386629</v>
      </c>
      <c r="H59" s="16">
        <f t="shared" si="1"/>
        <v>83.665463118532173</v>
      </c>
      <c r="I59" s="2"/>
      <c r="J59" s="2"/>
      <c r="K59" s="2"/>
      <c r="L59" s="2"/>
    </row>
    <row r="60" spans="1:12" ht="14.4" x14ac:dyDescent="0.3">
      <c r="A60" s="4"/>
      <c r="B60" s="4"/>
      <c r="C60" s="4"/>
      <c r="D60" s="4"/>
      <c r="E60" s="4"/>
      <c r="F60" s="4"/>
      <c r="G60" s="4"/>
      <c r="H60" s="4"/>
      <c r="I60" s="2"/>
      <c r="J60" s="2"/>
      <c r="K60" s="2"/>
      <c r="L60" s="2"/>
    </row>
    <row r="61" spans="1:12" ht="14.4" x14ac:dyDescent="0.3">
      <c r="A61" s="4"/>
      <c r="B61" s="4"/>
      <c r="C61" s="4"/>
      <c r="D61" s="4"/>
      <c r="E61" s="4"/>
      <c r="F61" s="4"/>
      <c r="G61" s="4"/>
      <c r="H61" s="4"/>
      <c r="I61" s="2"/>
      <c r="J61" s="2"/>
      <c r="K61" s="2"/>
      <c r="L61" s="2"/>
    </row>
    <row r="62" spans="1:12" ht="14.4" x14ac:dyDescent="0.3">
      <c r="A62" s="4"/>
      <c r="B62" s="4"/>
      <c r="C62" s="4"/>
      <c r="D62" s="4"/>
      <c r="E62" s="4"/>
      <c r="F62" s="4"/>
      <c r="G62" s="4"/>
      <c r="H62" s="4"/>
      <c r="I62" s="2"/>
      <c r="J62" s="2"/>
      <c r="K62" s="2"/>
      <c r="L62" s="2"/>
    </row>
    <row r="63" spans="1:12" ht="15.6" x14ac:dyDescent="0.3">
      <c r="A63" s="14" t="s">
        <v>116</v>
      </c>
      <c r="B63" s="14"/>
      <c r="E63" s="14" t="s">
        <v>117</v>
      </c>
      <c r="F63" s="14"/>
    </row>
  </sheetData>
  <pageMargins left="0.98425196850393704" right="0.39370078740157483" top="0.39370078740157483" bottom="0.39370078740157483" header="0" footer="0"/>
  <pageSetup paperSize="9" scale="7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zagviddil</cp:lastModifiedBy>
  <cp:lastPrinted>2025-07-23T06:10:00Z</cp:lastPrinted>
  <dcterms:created xsi:type="dcterms:W3CDTF">2025-07-17T05:58:09Z</dcterms:created>
  <dcterms:modified xsi:type="dcterms:W3CDTF">2025-09-26T08:39:23Z</dcterms:modified>
</cp:coreProperties>
</file>